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720"/>
  </bookViews>
  <sheets>
    <sheet name="КПК1213242" sheetId="2" r:id="rId1"/>
  </sheets>
  <definedNames>
    <definedName name="_xlnm.Print_Area" localSheetId="0">КПК1213242!$A$1:$BM$85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22" i="2" l="1"/>
  <c r="AC49" i="2" l="1"/>
  <c r="AB58" i="2" l="1"/>
  <c r="AO66" i="2" s="1"/>
  <c r="U22" i="2" l="1"/>
  <c r="BE68" i="2"/>
  <c r="BE66" i="2"/>
  <c r="BE72" i="2"/>
  <c r="AJ59" i="2"/>
  <c r="AB59" i="2"/>
  <c r="AK50" i="2"/>
  <c r="AC50" i="2"/>
  <c r="AW70" i="2" l="1"/>
  <c r="BE70" i="2"/>
  <c r="AO70" i="2"/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<sst xmlns="http://schemas.openxmlformats.org/spreadsheetml/2006/main" count="138" uniqueCount="101">
  <si>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</si>
  <si>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</si>
  <si>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</si>
  <si>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</si>
  <si>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</si>
  <si>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</si>
  <si>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</si>
  <si>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</si>
  <si>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</si>
  <si>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</si>
  <si>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</si>
  <si>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</si>
  <si>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</si>
  <si>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</si>
  <si>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</si>
  <si>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</si>
  <si>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</si>
  <si>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</si>
  <si>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</si>
  <si>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</si>
  <si>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</si>
  <si>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</si>
  <si>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</si>
  <si>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</si>
  <si>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</si>
  <si>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</si>
  <si>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</si>
  <si>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</si>
  <si>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</si>
  <si>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</si>
  <si>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</si>
  <si>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</si>
  <si>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</si>
  <si>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</si>
  <si>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</si>
  <si>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</si>
  <si>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</si>
  <si>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</si>
  <si>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</si>
  <si>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</si>
  <si>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</si>
  <si>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</si>
  <si>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</si>
  <si>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</si>
  <si>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</si>
  <si>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</si>
  <si>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</si>
  <si>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</si>
  <si>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</si>
  <si>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</si>
  <si>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</si>
  <si>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</si>
  <si>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</si>
  <si>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</si>
  <si>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</si>
  <si>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</si>
  <si>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</si>
  <si>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</si>
  <si>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</si>
  <si>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</si>
  <si>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</si>
  <si>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</si>
  <si>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</si>
  <si>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Поховання безрідних, невідомих, громадян без визначеного місця проживання</t>
  </si>
  <si>
    <t>поховання безрідних, невідомих, громадян без визначеного  місця проживання</t>
  </si>
  <si>
    <t>УСЬОГО</t>
  </si>
  <si>
    <t>затрат</t>
  </si>
  <si>
    <t>Z1</t>
  </si>
  <si>
    <t>Витрати на поховання  безрідних, невідомих, громадян без визначеного  місця проживання</t>
  </si>
  <si>
    <t>кошторис</t>
  </si>
  <si>
    <t>продукту</t>
  </si>
  <si>
    <t>Кількість чоловік</t>
  </si>
  <si>
    <t>осіб</t>
  </si>
  <si>
    <t>ефективності</t>
  </si>
  <si>
    <t>Середня вартість одного поховання</t>
  </si>
  <si>
    <t>Розрахунок</t>
  </si>
  <si>
    <t>якості</t>
  </si>
  <si>
    <t>Відсоток реалізації розпоряджень міського голови</t>
  </si>
  <si>
    <t>1200000</t>
  </si>
  <si>
    <t xml:space="preserve"> </t>
  </si>
  <si>
    <t>37734076</t>
  </si>
  <si>
    <t>0458200000</t>
  </si>
  <si>
    <t>гривень</t>
  </si>
  <si>
    <t>1213242</t>
  </si>
  <si>
    <t>Інші заходи у сфері соціального захисту і соціального забезпечення</t>
  </si>
  <si>
    <t>1210000</t>
  </si>
  <si>
    <t>3242</t>
  </si>
  <si>
    <t>1090</t>
  </si>
  <si>
    <t>грн</t>
  </si>
  <si>
    <t>%</t>
  </si>
  <si>
    <t>Поховання безрідних, невідомих, громадян без визначеного  місця проживання</t>
  </si>
  <si>
    <t>(Власне ім’я, ПРІЗВИЩЕ)</t>
  </si>
  <si>
    <t>Наталія КОВТУНЕНКО</t>
  </si>
  <si>
    <t>розпорядження міського голови</t>
  </si>
  <si>
    <t>Наачальник</t>
  </si>
  <si>
    <t>Євген СЕМЕНЮК</t>
  </si>
  <si>
    <t>бюджетної програми місцевого бюджету на 2026  рік</t>
  </si>
  <si>
    <t>Управління житлово-комунального господарства та капітального будівництва Самарівської міської ради</t>
  </si>
  <si>
    <t>Бюджетний Кодекс України, ЗУ «Про місцеве самоврядування в Україні», ЗУ «Про поховання та похоронну справу», рішення Самарівської міської ради від 10.12.2025 р. №2343 "Про затвердження Програми реформування і розвитку житлово-комунального господарства м.Самар на 2026-2030 роки", Рішення Самарівської міської ради "Про бюджет Самарівськоїї міської територіальної громади на 2026 рік" від 10.12.2025р. № 2333.</t>
  </si>
  <si>
    <t>Програма реформування і розвитку житлово-комунального господарства м. Самар на 2026 - 2030 роки</t>
  </si>
  <si>
    <t xml:space="preserve"> 'Фінансове управління Самарівської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</si>
</sst>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11" fillId="0" borderId="0" xfId="0" quotePrefix="1" applyFont="1" applyAlignment="1">
      <alignment vertical="top" wrapText="1"/>
    </xf>
    <xf numFmtId="0" fontId="8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11" fillId="0" borderId="4" xfId="0" quotePrefix="1" applyFont="1" applyBorder="1" applyAlignment="1">
      <alignment horizontal="left" vertical="top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 wrapText="1" indent="1"/>
    </xf>
    <xf numFmtId="4" fontId="8" fillId="2" borderId="5" xfId="0" applyNumberFormat="1" applyFont="1" applyFill="1" applyBorder="1" applyAlignment="1">
      <alignment horizontal="right" vertical="center" wrapText="1" inden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2" borderId="5" xfId="0" applyNumberFormat="1" applyFont="1" applyFill="1" applyBorder="1" applyAlignment="1">
      <alignment horizontal="right" vertical="center" wrapText="1" inden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2" fillId="0" borderId="4" xfId="0" quotePrefix="1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47" zoomScaleNormal="100" zoomScaleSheetLayoutView="100" workbookViewId="0">
      <selection activeCell="BM14" sqref="BM14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7" t="s">
        <v>35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7" ht="15.95" customHeight="1" x14ac:dyDescent="0.2">
      <c r="AO2" s="67" t="s">
        <v>0</v>
      </c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</row>
    <row r="3" spans="1:77" ht="15" customHeight="1" x14ac:dyDescent="0.2">
      <c r="AO3" s="48" t="s">
        <v>79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32.1" customHeight="1" x14ac:dyDescent="0.2">
      <c r="AO4" s="92" t="s">
        <v>97</v>
      </c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</row>
    <row r="5" spans="1:77" x14ac:dyDescent="0.2">
      <c r="AO5" s="93" t="s">
        <v>20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</row>
    <row r="6" spans="1:77" ht="7.5" customHeight="1" x14ac:dyDescent="0.2"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</row>
    <row r="7" spans="1:77" ht="12.75" customHeight="1" x14ac:dyDescent="0.2">
      <c r="AO7" s="107" t="s">
        <v>79</v>
      </c>
      <c r="AP7" s="55"/>
      <c r="AQ7" s="55"/>
      <c r="AR7" s="55"/>
      <c r="AS7" s="55"/>
      <c r="AT7" s="55"/>
      <c r="AU7" s="55"/>
      <c r="AV7" s="1" t="s">
        <v>62</v>
      </c>
      <c r="AW7" s="107" t="s">
        <v>79</v>
      </c>
      <c r="AX7" s="55"/>
      <c r="AY7" s="55"/>
      <c r="AZ7" s="55"/>
      <c r="BA7" s="55"/>
      <c r="BB7" s="55"/>
      <c r="BC7" s="55"/>
      <c r="BD7" s="55"/>
      <c r="BE7" s="55"/>
      <c r="BF7" s="55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 x14ac:dyDescent="0.2">
      <c r="A10" s="60" t="s">
        <v>21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</row>
    <row r="11" spans="1:77" ht="15.75" customHeight="1" x14ac:dyDescent="0.2">
      <c r="A11" s="60" t="s">
        <v>96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28.5" customHeight="1" x14ac:dyDescent="0.2">
      <c r="A13" s="22" t="s">
        <v>52</v>
      </c>
      <c r="B13" s="52" t="s">
        <v>78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28"/>
      <c r="N13" s="54" t="s">
        <v>97</v>
      </c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29"/>
      <c r="AU13" s="52" t="s">
        <v>80</v>
      </c>
      <c r="AV13" s="53"/>
      <c r="AW13" s="53"/>
      <c r="AX13" s="53"/>
      <c r="AY13" s="53"/>
      <c r="AZ13" s="53"/>
      <c r="BA13" s="53"/>
      <c r="BB13" s="53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61" t="s">
        <v>55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27"/>
      <c r="N14" s="95" t="s">
        <v>61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27"/>
      <c r="AU14" s="61" t="s">
        <v>54</v>
      </c>
      <c r="AV14" s="61"/>
      <c r="AW14" s="61"/>
      <c r="AX14" s="61"/>
      <c r="AY14" s="61"/>
      <c r="AZ14" s="61"/>
      <c r="BA14" s="61"/>
      <c r="BB14" s="61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28.5" customHeight="1" x14ac:dyDescent="0.2">
      <c r="A16" s="29" t="s">
        <v>4</v>
      </c>
      <c r="B16" s="52" t="s">
        <v>85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28"/>
      <c r="N16" s="54" t="s">
        <v>97</v>
      </c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29"/>
      <c r="AU16" s="52" t="s">
        <v>80</v>
      </c>
      <c r="AV16" s="53"/>
      <c r="AW16" s="53"/>
      <c r="AX16" s="53"/>
      <c r="AY16" s="53"/>
      <c r="AZ16" s="53"/>
      <c r="BA16" s="53"/>
      <c r="BB16" s="53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61" t="s">
        <v>55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27"/>
      <c r="N17" s="95" t="s">
        <v>60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27"/>
      <c r="AU17" s="61" t="s">
        <v>54</v>
      </c>
      <c r="AV17" s="61"/>
      <c r="AW17" s="61"/>
      <c r="AX17" s="61"/>
      <c r="AY17" s="61"/>
      <c r="AZ17" s="61"/>
      <c r="BA17" s="61"/>
      <c r="BB17" s="61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28.5" customHeight="1" x14ac:dyDescent="0.2">
      <c r="A19" s="22" t="s">
        <v>53</v>
      </c>
      <c r="B19" s="52" t="s">
        <v>83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N19" s="52" t="s">
        <v>86</v>
      </c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23"/>
      <c r="AA19" s="52" t="s">
        <v>87</v>
      </c>
      <c r="AB19" s="53"/>
      <c r="AC19" s="53"/>
      <c r="AD19" s="53"/>
      <c r="AE19" s="53"/>
      <c r="AF19" s="53"/>
      <c r="AG19" s="53"/>
      <c r="AH19" s="53"/>
      <c r="AI19" s="53"/>
      <c r="AJ19" s="23"/>
      <c r="AK19" s="62" t="s">
        <v>84</v>
      </c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23"/>
      <c r="BE19" s="52" t="s">
        <v>81</v>
      </c>
      <c r="BF19" s="53"/>
      <c r="BG19" s="53"/>
      <c r="BH19" s="53"/>
      <c r="BI19" s="53"/>
      <c r="BJ19" s="53"/>
      <c r="BK19" s="53"/>
      <c r="BL19" s="5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61" t="s">
        <v>55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N20" s="61" t="s">
        <v>56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5"/>
      <c r="AA20" s="106" t="s">
        <v>57</v>
      </c>
      <c r="AB20" s="106"/>
      <c r="AC20" s="106"/>
      <c r="AD20" s="106"/>
      <c r="AE20" s="106"/>
      <c r="AF20" s="106"/>
      <c r="AG20" s="106"/>
      <c r="AH20" s="106"/>
      <c r="AI20" s="106"/>
      <c r="AJ20" s="25"/>
      <c r="AK20" s="63" t="s">
        <v>58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5"/>
      <c r="BE20" s="61" t="s">
        <v>59</v>
      </c>
      <c r="BF20" s="61"/>
      <c r="BG20" s="61"/>
      <c r="BH20" s="61"/>
      <c r="BI20" s="61"/>
      <c r="BJ20" s="61"/>
      <c r="BK20" s="61"/>
      <c r="BL20" s="61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94" t="s">
        <v>50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88">
        <f>AS22+I23</f>
        <v>123000</v>
      </c>
      <c r="V22" s="88"/>
      <c r="W22" s="88"/>
      <c r="X22" s="88"/>
      <c r="Y22" s="88"/>
      <c r="Z22" s="88"/>
      <c r="AA22" s="88"/>
      <c r="AB22" s="88"/>
      <c r="AC22" s="88"/>
      <c r="AD22" s="88"/>
      <c r="AE22" s="89" t="s">
        <v>51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64">
        <f>15000+60000+48000</f>
        <v>123000</v>
      </c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4">
        <v>0</v>
      </c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58" t="s">
        <v>24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67" t="s">
        <v>37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</row>
    <row r="26" spans="1:79" ht="48" customHeight="1" x14ac:dyDescent="0.2">
      <c r="A26" s="68" t="s">
        <v>98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9" t="s">
        <v>40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1"/>
    </row>
    <row r="30" spans="1:79" ht="15.75" hidden="1" x14ac:dyDescent="0.2">
      <c r="A30" s="56">
        <v>1</v>
      </c>
      <c r="B30" s="56"/>
      <c r="C30" s="56"/>
      <c r="D30" s="56"/>
      <c r="E30" s="56"/>
      <c r="F30" s="56"/>
      <c r="G30" s="69">
        <v>2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1"/>
    </row>
    <row r="31" spans="1:79" ht="10.5" hidden="1" customHeight="1" x14ac:dyDescent="0.2">
      <c r="A31" s="41" t="s">
        <v>33</v>
      </c>
      <c r="B31" s="41"/>
      <c r="C31" s="41"/>
      <c r="D31" s="41"/>
      <c r="E31" s="41"/>
      <c r="F31" s="41"/>
      <c r="G31" s="46" t="s">
        <v>7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6"/>
      <c r="CA31" s="1" t="s">
        <v>49</v>
      </c>
    </row>
    <row r="32" spans="1:79" ht="12.75" customHeight="1" x14ac:dyDescent="0.2">
      <c r="A32" s="41">
        <v>1</v>
      </c>
      <c r="B32" s="41"/>
      <c r="C32" s="41"/>
      <c r="D32" s="41"/>
      <c r="E32" s="41"/>
      <c r="F32" s="41"/>
      <c r="G32" s="42" t="s">
        <v>63</v>
      </c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4"/>
      <c r="CA32" s="1" t="s">
        <v>48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68" t="s">
        <v>64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9" t="s">
        <v>25</v>
      </c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1"/>
    </row>
    <row r="39" spans="1:79" ht="15.75" hidden="1" x14ac:dyDescent="0.2">
      <c r="A39" s="56">
        <v>1</v>
      </c>
      <c r="B39" s="56"/>
      <c r="C39" s="56"/>
      <c r="D39" s="56"/>
      <c r="E39" s="56"/>
      <c r="F39" s="56"/>
      <c r="G39" s="69">
        <v>2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</row>
    <row r="40" spans="1:79" ht="10.5" hidden="1" customHeight="1" x14ac:dyDescent="0.2">
      <c r="A40" s="41" t="s">
        <v>6</v>
      </c>
      <c r="B40" s="41"/>
      <c r="C40" s="41"/>
      <c r="D40" s="41"/>
      <c r="E40" s="41"/>
      <c r="F40" s="41"/>
      <c r="G40" s="46" t="s">
        <v>7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11</v>
      </c>
    </row>
    <row r="41" spans="1:79" ht="12.75" customHeight="1" x14ac:dyDescent="0.2">
      <c r="A41" s="41">
        <v>1</v>
      </c>
      <c r="B41" s="41"/>
      <c r="C41" s="41"/>
      <c r="D41" s="41"/>
      <c r="E41" s="41"/>
      <c r="F41" s="41"/>
      <c r="G41" s="42" t="s">
        <v>90</v>
      </c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57" t="s">
        <v>82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19"/>
      <c r="BB44" s="19"/>
      <c r="BC44" s="19"/>
      <c r="BD44" s="19"/>
      <c r="BE44" s="19"/>
      <c r="BF44" s="19"/>
      <c r="BG44" s="19"/>
      <c r="BH44" s="19"/>
      <c r="BI44" s="5"/>
      <c r="BJ44" s="5"/>
      <c r="BK44" s="5"/>
      <c r="BL44" s="5"/>
    </row>
    <row r="45" spans="1:79" ht="15.95" customHeight="1" x14ac:dyDescent="0.2">
      <c r="A45" s="56" t="s">
        <v>28</v>
      </c>
      <c r="B45" s="56"/>
      <c r="C45" s="56"/>
      <c r="D45" s="72" t="s">
        <v>26</v>
      </c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4"/>
      <c r="AC45" s="56" t="s">
        <v>29</v>
      </c>
      <c r="AD45" s="56"/>
      <c r="AE45" s="56"/>
      <c r="AF45" s="56"/>
      <c r="AG45" s="56"/>
      <c r="AH45" s="56"/>
      <c r="AI45" s="56"/>
      <c r="AJ45" s="56"/>
      <c r="AK45" s="56" t="s">
        <v>30</v>
      </c>
      <c r="AL45" s="56"/>
      <c r="AM45" s="56"/>
      <c r="AN45" s="56"/>
      <c r="AO45" s="56"/>
      <c r="AP45" s="56"/>
      <c r="AQ45" s="56"/>
      <c r="AR45" s="56"/>
      <c r="AS45" s="56" t="s">
        <v>27</v>
      </c>
      <c r="AT45" s="56"/>
      <c r="AU45" s="56"/>
      <c r="AV45" s="56"/>
      <c r="AW45" s="56"/>
      <c r="AX45" s="56"/>
      <c r="AY45" s="56"/>
      <c r="AZ45" s="56"/>
      <c r="BA45" s="9"/>
      <c r="BB45" s="9"/>
      <c r="BC45" s="9"/>
      <c r="BD45" s="9"/>
      <c r="BE45" s="9"/>
      <c r="BF45" s="9"/>
      <c r="BG45" s="9"/>
      <c r="BH45" s="9"/>
    </row>
    <row r="46" spans="1:79" ht="29.1" customHeight="1" x14ac:dyDescent="0.2">
      <c r="A46" s="56"/>
      <c r="B46" s="56"/>
      <c r="C46" s="56"/>
      <c r="D46" s="75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56">
        <v>1</v>
      </c>
      <c r="B47" s="56"/>
      <c r="C47" s="56"/>
      <c r="D47" s="78">
        <v>2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41" t="s">
        <v>6</v>
      </c>
      <c r="B48" s="41"/>
      <c r="C48" s="41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3" t="s">
        <v>8</v>
      </c>
      <c r="AD48" s="83"/>
      <c r="AE48" s="83"/>
      <c r="AF48" s="83"/>
      <c r="AG48" s="83"/>
      <c r="AH48" s="83"/>
      <c r="AI48" s="83"/>
      <c r="AJ48" s="83"/>
      <c r="AK48" s="83" t="s">
        <v>9</v>
      </c>
      <c r="AL48" s="83"/>
      <c r="AM48" s="83"/>
      <c r="AN48" s="83"/>
      <c r="AO48" s="83"/>
      <c r="AP48" s="83"/>
      <c r="AQ48" s="83"/>
      <c r="AR48" s="83"/>
      <c r="AS48" s="41" t="s">
        <v>10</v>
      </c>
      <c r="AT48" s="83"/>
      <c r="AU48" s="83"/>
      <c r="AV48" s="83"/>
      <c r="AW48" s="83"/>
      <c r="AX48" s="83"/>
      <c r="AY48" s="83"/>
      <c r="AZ48" s="83"/>
      <c r="BA48" s="16"/>
      <c r="BB48" s="17"/>
      <c r="BC48" s="17"/>
      <c r="BD48" s="17"/>
      <c r="BE48" s="17"/>
      <c r="BF48" s="17"/>
      <c r="BG48" s="17"/>
      <c r="BH48" s="17"/>
      <c r="CA48" s="4" t="s">
        <v>13</v>
      </c>
    </row>
    <row r="49" spans="1:79" ht="12.75" customHeight="1" x14ac:dyDescent="0.2">
      <c r="A49" s="41">
        <v>1</v>
      </c>
      <c r="B49" s="41"/>
      <c r="C49" s="41"/>
      <c r="D49" s="42" t="s">
        <v>63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4"/>
      <c r="AC49" s="81">
        <f>AS22</f>
        <v>123000</v>
      </c>
      <c r="AD49" s="81"/>
      <c r="AE49" s="81"/>
      <c r="AF49" s="81"/>
      <c r="AG49" s="81"/>
      <c r="AH49" s="81"/>
      <c r="AI49" s="81"/>
      <c r="AJ49" s="81"/>
      <c r="AK49" s="81">
        <v>0</v>
      </c>
      <c r="AL49" s="81"/>
      <c r="AM49" s="81"/>
      <c r="AN49" s="81"/>
      <c r="AO49" s="81"/>
      <c r="AP49" s="81"/>
      <c r="AQ49" s="81"/>
      <c r="AR49" s="81"/>
      <c r="AS49" s="90">
        <f>AC49+AK49</f>
        <v>123000</v>
      </c>
      <c r="AT49" s="90"/>
      <c r="AU49" s="90"/>
      <c r="AV49" s="90"/>
      <c r="AW49" s="90"/>
      <c r="AX49" s="90"/>
      <c r="AY49" s="90"/>
      <c r="AZ49" s="90"/>
      <c r="BA49" s="18"/>
      <c r="BB49" s="18"/>
      <c r="BC49" s="18"/>
      <c r="BD49" s="18"/>
      <c r="BE49" s="18"/>
      <c r="BF49" s="18"/>
      <c r="BG49" s="18"/>
      <c r="BH49" s="18"/>
      <c r="CA49" s="1" t="s">
        <v>14</v>
      </c>
    </row>
    <row r="50" spans="1:79" s="4" customFormat="1" x14ac:dyDescent="0.2">
      <c r="A50" s="36"/>
      <c r="B50" s="36"/>
      <c r="C50" s="36"/>
      <c r="D50" s="33" t="s">
        <v>65</v>
      </c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5"/>
      <c r="AC50" s="82">
        <f>SUM(AC49)</f>
        <v>123000</v>
      </c>
      <c r="AD50" s="82"/>
      <c r="AE50" s="82"/>
      <c r="AF50" s="82"/>
      <c r="AG50" s="82"/>
      <c r="AH50" s="82"/>
      <c r="AI50" s="82"/>
      <c r="AJ50" s="82"/>
      <c r="AK50" s="82">
        <f>SUM(AK49)</f>
        <v>0</v>
      </c>
      <c r="AL50" s="82"/>
      <c r="AM50" s="82"/>
      <c r="AN50" s="82"/>
      <c r="AO50" s="82"/>
      <c r="AP50" s="82"/>
      <c r="AQ50" s="82"/>
      <c r="AR50" s="82"/>
      <c r="AS50" s="82">
        <f>AC50+AK50</f>
        <v>123000</v>
      </c>
      <c r="AT50" s="82"/>
      <c r="AU50" s="82"/>
      <c r="AV50" s="82"/>
      <c r="AW50" s="82"/>
      <c r="AX50" s="82"/>
      <c r="AY50" s="82"/>
      <c r="AZ50" s="82"/>
      <c r="BA50" s="31"/>
      <c r="BB50" s="31"/>
      <c r="BC50" s="31"/>
      <c r="BD50" s="31"/>
      <c r="BE50" s="31"/>
      <c r="BF50" s="31"/>
      <c r="BG50" s="31"/>
      <c r="BH50" s="31"/>
    </row>
    <row r="52" spans="1:79" ht="15.75" customHeight="1" x14ac:dyDescent="0.2">
      <c r="A52" s="67" t="s">
        <v>42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</row>
    <row r="53" spans="1:79" ht="15" customHeight="1" x14ac:dyDescent="0.2">
      <c r="A53" s="57" t="s">
        <v>82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56" t="s">
        <v>28</v>
      </c>
      <c r="B54" s="56"/>
      <c r="C54" s="56"/>
      <c r="D54" s="72" t="s">
        <v>34</v>
      </c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4"/>
      <c r="AB54" s="56" t="s">
        <v>29</v>
      </c>
      <c r="AC54" s="56"/>
      <c r="AD54" s="56"/>
      <c r="AE54" s="56"/>
      <c r="AF54" s="56"/>
      <c r="AG54" s="56"/>
      <c r="AH54" s="56"/>
      <c r="AI54" s="56"/>
      <c r="AJ54" s="56" t="s">
        <v>30</v>
      </c>
      <c r="AK54" s="56"/>
      <c r="AL54" s="56"/>
      <c r="AM54" s="56"/>
      <c r="AN54" s="56"/>
      <c r="AO54" s="56"/>
      <c r="AP54" s="56"/>
      <c r="AQ54" s="56"/>
      <c r="AR54" s="56" t="s">
        <v>27</v>
      </c>
      <c r="AS54" s="56"/>
      <c r="AT54" s="56"/>
      <c r="AU54" s="56"/>
      <c r="AV54" s="56"/>
      <c r="AW54" s="56"/>
      <c r="AX54" s="56"/>
      <c r="AY54" s="56"/>
    </row>
    <row r="55" spans="1:79" ht="29.1" customHeight="1" x14ac:dyDescent="0.2">
      <c r="A55" s="56"/>
      <c r="B55" s="56"/>
      <c r="C55" s="56"/>
      <c r="D55" s="75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</row>
    <row r="56" spans="1:79" ht="15.75" customHeight="1" x14ac:dyDescent="0.2">
      <c r="A56" s="56">
        <v>1</v>
      </c>
      <c r="B56" s="56"/>
      <c r="C56" s="56"/>
      <c r="D56" s="78">
        <v>2</v>
      </c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56">
        <v>3</v>
      </c>
      <c r="AC56" s="56"/>
      <c r="AD56" s="56"/>
      <c r="AE56" s="56"/>
      <c r="AF56" s="56"/>
      <c r="AG56" s="56"/>
      <c r="AH56" s="56"/>
      <c r="AI56" s="56"/>
      <c r="AJ56" s="56">
        <v>4</v>
      </c>
      <c r="AK56" s="56"/>
      <c r="AL56" s="56"/>
      <c r="AM56" s="56"/>
      <c r="AN56" s="56"/>
      <c r="AO56" s="56"/>
      <c r="AP56" s="56"/>
      <c r="AQ56" s="56"/>
      <c r="AR56" s="56">
        <v>5</v>
      </c>
      <c r="AS56" s="56"/>
      <c r="AT56" s="56"/>
      <c r="AU56" s="56"/>
      <c r="AV56" s="56"/>
      <c r="AW56" s="56"/>
      <c r="AX56" s="56"/>
      <c r="AY56" s="56"/>
    </row>
    <row r="57" spans="1:79" ht="12.75" hidden="1" customHeight="1" x14ac:dyDescent="0.2">
      <c r="A57" s="41" t="s">
        <v>6</v>
      </c>
      <c r="B57" s="41"/>
      <c r="C57" s="41"/>
      <c r="D57" s="46" t="s">
        <v>7</v>
      </c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6"/>
      <c r="AB57" s="83" t="s">
        <v>8</v>
      </c>
      <c r="AC57" s="83"/>
      <c r="AD57" s="83"/>
      <c r="AE57" s="83"/>
      <c r="AF57" s="83"/>
      <c r="AG57" s="83"/>
      <c r="AH57" s="83"/>
      <c r="AI57" s="83"/>
      <c r="AJ57" s="83" t="s">
        <v>9</v>
      </c>
      <c r="AK57" s="83"/>
      <c r="AL57" s="83"/>
      <c r="AM57" s="83"/>
      <c r="AN57" s="83"/>
      <c r="AO57" s="83"/>
      <c r="AP57" s="83"/>
      <c r="AQ57" s="83"/>
      <c r="AR57" s="83" t="s">
        <v>10</v>
      </c>
      <c r="AS57" s="83"/>
      <c r="AT57" s="83"/>
      <c r="AU57" s="83"/>
      <c r="AV57" s="83"/>
      <c r="AW57" s="83"/>
      <c r="AX57" s="83"/>
      <c r="AY57" s="83"/>
      <c r="CA57" s="1" t="s">
        <v>15</v>
      </c>
    </row>
    <row r="58" spans="1:79" ht="25.5" customHeight="1" x14ac:dyDescent="0.2">
      <c r="A58" s="41">
        <v>1</v>
      </c>
      <c r="B58" s="41"/>
      <c r="C58" s="41"/>
      <c r="D58" s="42" t="s">
        <v>99</v>
      </c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4"/>
      <c r="AB58" s="81">
        <f>AC49</f>
        <v>123000</v>
      </c>
      <c r="AC58" s="81"/>
      <c r="AD58" s="81"/>
      <c r="AE58" s="81"/>
      <c r="AF58" s="81"/>
      <c r="AG58" s="81"/>
      <c r="AH58" s="81"/>
      <c r="AI58" s="81"/>
      <c r="AJ58" s="81">
        <v>0</v>
      </c>
      <c r="AK58" s="81"/>
      <c r="AL58" s="81"/>
      <c r="AM58" s="81"/>
      <c r="AN58" s="81"/>
      <c r="AO58" s="81"/>
      <c r="AP58" s="81"/>
      <c r="AQ58" s="81"/>
      <c r="AR58" s="90">
        <f>AB58+AJ58</f>
        <v>123000</v>
      </c>
      <c r="AS58" s="90"/>
      <c r="AT58" s="90"/>
      <c r="AU58" s="90"/>
      <c r="AV58" s="90"/>
      <c r="AW58" s="90"/>
      <c r="AX58" s="90"/>
      <c r="AY58" s="90"/>
      <c r="CA58" s="1" t="s">
        <v>16</v>
      </c>
    </row>
    <row r="59" spans="1:79" s="4" customFormat="1" ht="12.75" customHeight="1" x14ac:dyDescent="0.2">
      <c r="A59" s="36"/>
      <c r="B59" s="36"/>
      <c r="C59" s="36"/>
      <c r="D59" s="33" t="s">
        <v>27</v>
      </c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5"/>
      <c r="AB59" s="82">
        <f>SUM(AB58)</f>
        <v>123000</v>
      </c>
      <c r="AC59" s="82"/>
      <c r="AD59" s="82"/>
      <c r="AE59" s="82"/>
      <c r="AF59" s="82"/>
      <c r="AG59" s="82"/>
      <c r="AH59" s="82"/>
      <c r="AI59" s="82"/>
      <c r="AJ59" s="82">
        <f>SUM(AJ58)</f>
        <v>0</v>
      </c>
      <c r="AK59" s="82"/>
      <c r="AL59" s="82"/>
      <c r="AM59" s="82"/>
      <c r="AN59" s="82"/>
      <c r="AO59" s="82"/>
      <c r="AP59" s="82"/>
      <c r="AQ59" s="82"/>
      <c r="AR59" s="82">
        <f>AB59+AJ59</f>
        <v>123000</v>
      </c>
      <c r="AS59" s="82"/>
      <c r="AT59" s="82"/>
      <c r="AU59" s="82"/>
      <c r="AV59" s="82"/>
      <c r="AW59" s="82"/>
      <c r="AX59" s="82"/>
      <c r="AY59" s="82"/>
    </row>
    <row r="61" spans="1:79" ht="15.75" customHeight="1" x14ac:dyDescent="0.2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56" t="s">
        <v>28</v>
      </c>
      <c r="B62" s="56"/>
      <c r="C62" s="56"/>
      <c r="D62" s="56"/>
      <c r="E62" s="56"/>
      <c r="F62" s="56"/>
      <c r="G62" s="78" t="s">
        <v>44</v>
      </c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80"/>
      <c r="Z62" s="56" t="s">
        <v>2</v>
      </c>
      <c r="AA62" s="56"/>
      <c r="AB62" s="56"/>
      <c r="AC62" s="56"/>
      <c r="AD62" s="56"/>
      <c r="AE62" s="56" t="s">
        <v>1</v>
      </c>
      <c r="AF62" s="56"/>
      <c r="AG62" s="56"/>
      <c r="AH62" s="56"/>
      <c r="AI62" s="56"/>
      <c r="AJ62" s="56"/>
      <c r="AK62" s="56"/>
      <c r="AL62" s="56"/>
      <c r="AM62" s="56"/>
      <c r="AN62" s="56"/>
      <c r="AO62" s="78" t="s">
        <v>29</v>
      </c>
      <c r="AP62" s="79"/>
      <c r="AQ62" s="79"/>
      <c r="AR62" s="79"/>
      <c r="AS62" s="79"/>
      <c r="AT62" s="79"/>
      <c r="AU62" s="79"/>
      <c r="AV62" s="80"/>
      <c r="AW62" s="78" t="s">
        <v>30</v>
      </c>
      <c r="AX62" s="79"/>
      <c r="AY62" s="79"/>
      <c r="AZ62" s="79"/>
      <c r="BA62" s="79"/>
      <c r="BB62" s="79"/>
      <c r="BC62" s="79"/>
      <c r="BD62" s="80"/>
      <c r="BE62" s="78" t="s">
        <v>27</v>
      </c>
      <c r="BF62" s="79"/>
      <c r="BG62" s="79"/>
      <c r="BH62" s="79"/>
      <c r="BI62" s="79"/>
      <c r="BJ62" s="79"/>
      <c r="BK62" s="79"/>
      <c r="BL62" s="80"/>
    </row>
    <row r="63" spans="1:79" ht="15.75" customHeight="1" x14ac:dyDescent="0.2">
      <c r="A63" s="56">
        <v>1</v>
      </c>
      <c r="B63" s="56"/>
      <c r="C63" s="56"/>
      <c r="D63" s="56"/>
      <c r="E63" s="56"/>
      <c r="F63" s="56"/>
      <c r="G63" s="78">
        <v>2</v>
      </c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80"/>
      <c r="Z63" s="56">
        <v>3</v>
      </c>
      <c r="AA63" s="56"/>
      <c r="AB63" s="56"/>
      <c r="AC63" s="56"/>
      <c r="AD63" s="56"/>
      <c r="AE63" s="56">
        <v>4</v>
      </c>
      <c r="AF63" s="56"/>
      <c r="AG63" s="56"/>
      <c r="AH63" s="56"/>
      <c r="AI63" s="56"/>
      <c r="AJ63" s="56"/>
      <c r="AK63" s="56"/>
      <c r="AL63" s="56"/>
      <c r="AM63" s="56"/>
      <c r="AN63" s="56"/>
      <c r="AO63" s="56">
        <v>5</v>
      </c>
      <c r="AP63" s="56"/>
      <c r="AQ63" s="56"/>
      <c r="AR63" s="56"/>
      <c r="AS63" s="56"/>
      <c r="AT63" s="56"/>
      <c r="AU63" s="56"/>
      <c r="AV63" s="56"/>
      <c r="AW63" s="56">
        <v>6</v>
      </c>
      <c r="AX63" s="56"/>
      <c r="AY63" s="56"/>
      <c r="AZ63" s="56"/>
      <c r="BA63" s="56"/>
      <c r="BB63" s="56"/>
      <c r="BC63" s="56"/>
      <c r="BD63" s="56"/>
      <c r="BE63" s="56">
        <v>7</v>
      </c>
      <c r="BF63" s="56"/>
      <c r="BG63" s="56"/>
      <c r="BH63" s="56"/>
      <c r="BI63" s="56"/>
      <c r="BJ63" s="56"/>
      <c r="BK63" s="56"/>
      <c r="BL63" s="56"/>
    </row>
    <row r="64" spans="1:79" ht="12.75" hidden="1" customHeight="1" x14ac:dyDescent="0.2">
      <c r="A64" s="41" t="s">
        <v>33</v>
      </c>
      <c r="B64" s="41"/>
      <c r="C64" s="41"/>
      <c r="D64" s="41"/>
      <c r="E64" s="41"/>
      <c r="F64" s="41"/>
      <c r="G64" s="46" t="s">
        <v>7</v>
      </c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6"/>
      <c r="Z64" s="41" t="s">
        <v>19</v>
      </c>
      <c r="AA64" s="41"/>
      <c r="AB64" s="41"/>
      <c r="AC64" s="41"/>
      <c r="AD64" s="41"/>
      <c r="AE64" s="45" t="s">
        <v>32</v>
      </c>
      <c r="AF64" s="45"/>
      <c r="AG64" s="45"/>
      <c r="AH64" s="45"/>
      <c r="AI64" s="45"/>
      <c r="AJ64" s="45"/>
      <c r="AK64" s="45"/>
      <c r="AL64" s="45"/>
      <c r="AM64" s="45"/>
      <c r="AN64" s="46"/>
      <c r="AO64" s="83" t="s">
        <v>8</v>
      </c>
      <c r="AP64" s="83"/>
      <c r="AQ64" s="83"/>
      <c r="AR64" s="83"/>
      <c r="AS64" s="83"/>
      <c r="AT64" s="83"/>
      <c r="AU64" s="83"/>
      <c r="AV64" s="83"/>
      <c r="AW64" s="83" t="s">
        <v>31</v>
      </c>
      <c r="AX64" s="83"/>
      <c r="AY64" s="83"/>
      <c r="AZ64" s="83"/>
      <c r="BA64" s="83"/>
      <c r="BB64" s="83"/>
      <c r="BC64" s="83"/>
      <c r="BD64" s="83"/>
      <c r="BE64" s="83" t="s">
        <v>67</v>
      </c>
      <c r="BF64" s="83"/>
      <c r="BG64" s="83"/>
      <c r="BH64" s="83"/>
      <c r="BI64" s="83"/>
      <c r="BJ64" s="83"/>
      <c r="BK64" s="83"/>
      <c r="BL64" s="83"/>
      <c r="CA64" s="1" t="s">
        <v>17</v>
      </c>
    </row>
    <row r="65" spans="1:79" s="4" customFormat="1" ht="12.75" customHeight="1" x14ac:dyDescent="0.2">
      <c r="A65" s="36"/>
      <c r="B65" s="36"/>
      <c r="C65" s="36"/>
      <c r="D65" s="36"/>
      <c r="E65" s="36"/>
      <c r="F65" s="36"/>
      <c r="G65" s="38" t="s">
        <v>66</v>
      </c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9"/>
      <c r="Z65" s="36"/>
      <c r="AA65" s="36"/>
      <c r="AB65" s="36"/>
      <c r="AC65" s="36"/>
      <c r="AD65" s="36"/>
      <c r="AE65" s="37"/>
      <c r="AF65" s="37"/>
      <c r="AG65" s="37"/>
      <c r="AH65" s="37"/>
      <c r="AI65" s="37"/>
      <c r="AJ65" s="37"/>
      <c r="AK65" s="37"/>
      <c r="AL65" s="37"/>
      <c r="AM65" s="37"/>
      <c r="AN65" s="38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CA65" s="4" t="s">
        <v>18</v>
      </c>
    </row>
    <row r="66" spans="1:79" ht="25.5" customHeight="1" x14ac:dyDescent="0.2">
      <c r="A66" s="41">
        <v>1</v>
      </c>
      <c r="B66" s="41"/>
      <c r="C66" s="41"/>
      <c r="D66" s="41"/>
      <c r="E66" s="41"/>
      <c r="F66" s="41"/>
      <c r="G66" s="42" t="s">
        <v>68</v>
      </c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4"/>
      <c r="Z66" s="41" t="s">
        <v>88</v>
      </c>
      <c r="AA66" s="41"/>
      <c r="AB66" s="41"/>
      <c r="AC66" s="41"/>
      <c r="AD66" s="41"/>
      <c r="AE66" s="45" t="s">
        <v>69</v>
      </c>
      <c r="AF66" s="45"/>
      <c r="AG66" s="45"/>
      <c r="AH66" s="45"/>
      <c r="AI66" s="45"/>
      <c r="AJ66" s="45"/>
      <c r="AK66" s="45"/>
      <c r="AL66" s="45"/>
      <c r="AM66" s="45"/>
      <c r="AN66" s="46"/>
      <c r="AO66" s="51">
        <f>AB58</f>
        <v>123000</v>
      </c>
      <c r="AP66" s="51"/>
      <c r="AQ66" s="51"/>
      <c r="AR66" s="51"/>
      <c r="AS66" s="51"/>
      <c r="AT66" s="51"/>
      <c r="AU66" s="51"/>
      <c r="AV66" s="51"/>
      <c r="AW66" s="51">
        <v>0</v>
      </c>
      <c r="AX66" s="51"/>
      <c r="AY66" s="51"/>
      <c r="AZ66" s="51"/>
      <c r="BA66" s="51"/>
      <c r="BB66" s="51"/>
      <c r="BC66" s="51"/>
      <c r="BD66" s="51"/>
      <c r="BE66" s="47">
        <f>AO66+AW66</f>
        <v>123000</v>
      </c>
      <c r="BF66" s="47"/>
      <c r="BG66" s="47"/>
      <c r="BH66" s="47"/>
      <c r="BI66" s="47"/>
      <c r="BJ66" s="47"/>
      <c r="BK66" s="47"/>
      <c r="BL66" s="47"/>
    </row>
    <row r="67" spans="1:79" s="4" customFormat="1" ht="12.75" customHeight="1" x14ac:dyDescent="0.2">
      <c r="A67" s="36"/>
      <c r="B67" s="36"/>
      <c r="C67" s="36"/>
      <c r="D67" s="36"/>
      <c r="E67" s="36"/>
      <c r="F67" s="36"/>
      <c r="G67" s="33" t="s">
        <v>70</v>
      </c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5"/>
      <c r="Z67" s="36"/>
      <c r="AA67" s="36"/>
      <c r="AB67" s="36"/>
      <c r="AC67" s="36"/>
      <c r="AD67" s="36"/>
      <c r="AE67" s="37"/>
      <c r="AF67" s="37"/>
      <c r="AG67" s="37"/>
      <c r="AH67" s="37"/>
      <c r="AI67" s="37"/>
      <c r="AJ67" s="37"/>
      <c r="AK67" s="37"/>
      <c r="AL67" s="37"/>
      <c r="AM67" s="37"/>
      <c r="AN67" s="38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40"/>
      <c r="BF67" s="40"/>
      <c r="BG67" s="40"/>
      <c r="BH67" s="40"/>
      <c r="BI67" s="40"/>
      <c r="BJ67" s="40"/>
      <c r="BK67" s="40"/>
      <c r="BL67" s="40"/>
    </row>
    <row r="68" spans="1:79" ht="12.75" customHeight="1" x14ac:dyDescent="0.2">
      <c r="A68" s="41">
        <v>1</v>
      </c>
      <c r="B68" s="41"/>
      <c r="C68" s="41"/>
      <c r="D68" s="41"/>
      <c r="E68" s="41"/>
      <c r="F68" s="41"/>
      <c r="G68" s="42" t="s">
        <v>71</v>
      </c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4"/>
      <c r="Z68" s="41" t="s">
        <v>72</v>
      </c>
      <c r="AA68" s="41"/>
      <c r="AB68" s="41"/>
      <c r="AC68" s="41"/>
      <c r="AD68" s="41"/>
      <c r="AE68" s="45" t="s">
        <v>93</v>
      </c>
      <c r="AF68" s="45"/>
      <c r="AG68" s="45"/>
      <c r="AH68" s="45"/>
      <c r="AI68" s="45"/>
      <c r="AJ68" s="45"/>
      <c r="AK68" s="45"/>
      <c r="AL68" s="45"/>
      <c r="AM68" s="45"/>
      <c r="AN68" s="46"/>
      <c r="AO68" s="50">
        <v>23</v>
      </c>
      <c r="AP68" s="50"/>
      <c r="AQ68" s="50"/>
      <c r="AR68" s="50"/>
      <c r="AS68" s="50"/>
      <c r="AT68" s="50"/>
      <c r="AU68" s="50"/>
      <c r="AV68" s="50"/>
      <c r="AW68" s="50">
        <v>0</v>
      </c>
      <c r="AX68" s="50"/>
      <c r="AY68" s="50"/>
      <c r="AZ68" s="50"/>
      <c r="BA68" s="50"/>
      <c r="BB68" s="50"/>
      <c r="BC68" s="50"/>
      <c r="BD68" s="50"/>
      <c r="BE68" s="49">
        <f>AO68+AW68</f>
        <v>23</v>
      </c>
      <c r="BF68" s="49"/>
      <c r="BG68" s="49"/>
      <c r="BH68" s="49"/>
      <c r="BI68" s="49"/>
      <c r="BJ68" s="49"/>
      <c r="BK68" s="49"/>
      <c r="BL68" s="49"/>
    </row>
    <row r="69" spans="1:79" s="4" customFormat="1" ht="12.75" customHeight="1" x14ac:dyDescent="0.2">
      <c r="A69" s="36"/>
      <c r="B69" s="36"/>
      <c r="C69" s="36"/>
      <c r="D69" s="36"/>
      <c r="E69" s="36"/>
      <c r="F69" s="36"/>
      <c r="G69" s="33" t="s">
        <v>73</v>
      </c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5"/>
      <c r="Z69" s="36"/>
      <c r="AA69" s="36"/>
      <c r="AB69" s="36"/>
      <c r="AC69" s="36"/>
      <c r="AD69" s="36"/>
      <c r="AE69" s="37"/>
      <c r="AF69" s="37"/>
      <c r="AG69" s="37"/>
      <c r="AH69" s="37"/>
      <c r="AI69" s="37"/>
      <c r="AJ69" s="37"/>
      <c r="AK69" s="37"/>
      <c r="AL69" s="37"/>
      <c r="AM69" s="37"/>
      <c r="AN69" s="38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40"/>
      <c r="BF69" s="40"/>
      <c r="BG69" s="40"/>
      <c r="BH69" s="40"/>
      <c r="BI69" s="40"/>
      <c r="BJ69" s="40"/>
      <c r="BK69" s="40"/>
      <c r="BL69" s="40"/>
    </row>
    <row r="70" spans="1:79" ht="12.75" customHeight="1" x14ac:dyDescent="0.2">
      <c r="A70" s="41">
        <v>1</v>
      </c>
      <c r="B70" s="41"/>
      <c r="C70" s="41"/>
      <c r="D70" s="41"/>
      <c r="E70" s="41"/>
      <c r="F70" s="41"/>
      <c r="G70" s="42" t="s">
        <v>74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/>
      <c r="Z70" s="41" t="s">
        <v>88</v>
      </c>
      <c r="AA70" s="41"/>
      <c r="AB70" s="41"/>
      <c r="AC70" s="41"/>
      <c r="AD70" s="41"/>
      <c r="AE70" s="45" t="s">
        <v>75</v>
      </c>
      <c r="AF70" s="45"/>
      <c r="AG70" s="45"/>
      <c r="AH70" s="45"/>
      <c r="AI70" s="45"/>
      <c r="AJ70" s="45"/>
      <c r="AK70" s="45"/>
      <c r="AL70" s="45"/>
      <c r="AM70" s="45"/>
      <c r="AN70" s="46"/>
      <c r="AO70" s="47">
        <f>IF(AO68=0,0,AO66/AO68)</f>
        <v>5347.826086956522</v>
      </c>
      <c r="AP70" s="47"/>
      <c r="AQ70" s="47"/>
      <c r="AR70" s="47"/>
      <c r="AS70" s="47"/>
      <c r="AT70" s="47"/>
      <c r="AU70" s="47"/>
      <c r="AV70" s="47"/>
      <c r="AW70" s="47">
        <f t="shared" ref="AW70" si="0">IF(AW68=0,0,AW66/AW68)</f>
        <v>0</v>
      </c>
      <c r="AX70" s="47"/>
      <c r="AY70" s="47"/>
      <c r="AZ70" s="47"/>
      <c r="BA70" s="47"/>
      <c r="BB70" s="47"/>
      <c r="BC70" s="47"/>
      <c r="BD70" s="47"/>
      <c r="BE70" s="47">
        <f t="shared" ref="BE70" si="1">IF(BE68=0,0,BE66/BE68)</f>
        <v>5347.826086956522</v>
      </c>
      <c r="BF70" s="47"/>
      <c r="BG70" s="47"/>
      <c r="BH70" s="47"/>
      <c r="BI70" s="47"/>
      <c r="BJ70" s="47"/>
      <c r="BK70" s="47"/>
      <c r="BL70" s="47"/>
    </row>
    <row r="71" spans="1:79" s="4" customFormat="1" ht="12.75" customHeight="1" x14ac:dyDescent="0.2">
      <c r="A71" s="36"/>
      <c r="B71" s="36"/>
      <c r="C71" s="36"/>
      <c r="D71" s="36"/>
      <c r="E71" s="36"/>
      <c r="F71" s="36"/>
      <c r="G71" s="33" t="s">
        <v>76</v>
      </c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5"/>
      <c r="Z71" s="36"/>
      <c r="AA71" s="36"/>
      <c r="AB71" s="36"/>
      <c r="AC71" s="36"/>
      <c r="AD71" s="36"/>
      <c r="AE71" s="37"/>
      <c r="AF71" s="37"/>
      <c r="AG71" s="37"/>
      <c r="AH71" s="37"/>
      <c r="AI71" s="37"/>
      <c r="AJ71" s="37"/>
      <c r="AK71" s="37"/>
      <c r="AL71" s="37"/>
      <c r="AM71" s="37"/>
      <c r="AN71" s="38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40"/>
      <c r="BF71" s="40"/>
      <c r="BG71" s="40"/>
      <c r="BH71" s="40"/>
      <c r="BI71" s="40"/>
      <c r="BJ71" s="40"/>
      <c r="BK71" s="40"/>
      <c r="BL71" s="40"/>
    </row>
    <row r="72" spans="1:79" ht="12.75" customHeight="1" x14ac:dyDescent="0.2">
      <c r="A72" s="41">
        <v>1</v>
      </c>
      <c r="B72" s="41"/>
      <c r="C72" s="41"/>
      <c r="D72" s="41"/>
      <c r="E72" s="41"/>
      <c r="F72" s="41"/>
      <c r="G72" s="42" t="s">
        <v>77</v>
      </c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4"/>
      <c r="Z72" s="41" t="s">
        <v>89</v>
      </c>
      <c r="AA72" s="41"/>
      <c r="AB72" s="41"/>
      <c r="AC72" s="41"/>
      <c r="AD72" s="41"/>
      <c r="AE72" s="45" t="s">
        <v>75</v>
      </c>
      <c r="AF72" s="45"/>
      <c r="AG72" s="45"/>
      <c r="AH72" s="45"/>
      <c r="AI72" s="45"/>
      <c r="AJ72" s="45"/>
      <c r="AK72" s="45"/>
      <c r="AL72" s="45"/>
      <c r="AM72" s="45"/>
      <c r="AN72" s="46"/>
      <c r="AO72" s="51">
        <v>100</v>
      </c>
      <c r="AP72" s="51"/>
      <c r="AQ72" s="51"/>
      <c r="AR72" s="51"/>
      <c r="AS72" s="51"/>
      <c r="AT72" s="51"/>
      <c r="AU72" s="51"/>
      <c r="AV72" s="51"/>
      <c r="AW72" s="51">
        <v>0</v>
      </c>
      <c r="AX72" s="51"/>
      <c r="AY72" s="51"/>
      <c r="AZ72" s="51"/>
      <c r="BA72" s="51"/>
      <c r="BB72" s="51"/>
      <c r="BC72" s="51"/>
      <c r="BD72" s="51"/>
      <c r="BE72" s="47">
        <f>AO72+AW72</f>
        <v>100</v>
      </c>
      <c r="BF72" s="47"/>
      <c r="BG72" s="47"/>
      <c r="BH72" s="47"/>
      <c r="BI72" s="47"/>
      <c r="BJ72" s="47"/>
      <c r="BK72" s="47"/>
      <c r="BL72" s="47"/>
    </row>
    <row r="73" spans="1:79" x14ac:dyDescent="0.2"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</row>
    <row r="75" spans="1:79" ht="16.5" customHeight="1" x14ac:dyDescent="0.2">
      <c r="A75" s="100" t="s">
        <v>94</v>
      </c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2"/>
      <c r="AO75" s="103" t="s">
        <v>95</v>
      </c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</row>
    <row r="76" spans="1:79" x14ac:dyDescent="0.2">
      <c r="W76" s="96" t="s">
        <v>5</v>
      </c>
      <c r="X76" s="96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6"/>
      <c r="AM76" s="96"/>
      <c r="AO76" s="96" t="s">
        <v>91</v>
      </c>
      <c r="AP76" s="96"/>
      <c r="AQ76" s="96"/>
      <c r="AR76" s="96"/>
      <c r="AS76" s="96"/>
      <c r="AT76" s="96"/>
      <c r="AU76" s="96"/>
      <c r="AV76" s="96"/>
      <c r="AW76" s="96"/>
      <c r="AX76" s="96"/>
      <c r="AY76" s="96"/>
      <c r="AZ76" s="96"/>
      <c r="BA76" s="96"/>
      <c r="BB76" s="96"/>
      <c r="BC76" s="96"/>
      <c r="BD76" s="96"/>
      <c r="BE76" s="96"/>
      <c r="BF76" s="96"/>
      <c r="BG76" s="96"/>
    </row>
    <row r="77" spans="1:79" ht="15.75" customHeight="1" x14ac:dyDescent="0.2">
      <c r="A77" s="105" t="s">
        <v>3</v>
      </c>
      <c r="B77" s="105"/>
      <c r="C77" s="105"/>
      <c r="D77" s="105"/>
      <c r="E77" s="105"/>
      <c r="F77" s="105"/>
    </row>
    <row r="78" spans="1:79" ht="13.15" customHeight="1" x14ac:dyDescent="0.2">
      <c r="A78" s="48" t="s">
        <v>100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</row>
    <row r="79" spans="1:79" x14ac:dyDescent="0.2">
      <c r="A79" s="97" t="s">
        <v>47</v>
      </c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8"/>
      <c r="X79" s="98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8"/>
      <c r="AP79" s="98"/>
      <c r="AQ79" s="98"/>
      <c r="AR79" s="98"/>
      <c r="AS79" s="98"/>
    </row>
    <row r="80" spans="1:79" ht="10.5" customHeight="1" x14ac:dyDescent="0.2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</row>
    <row r="81" spans="1:59" ht="15.75" customHeight="1" x14ac:dyDescent="0.2">
      <c r="A81" s="100" t="s">
        <v>79</v>
      </c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2"/>
      <c r="AO81" s="103" t="s">
        <v>92</v>
      </c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</row>
    <row r="82" spans="1:59" x14ac:dyDescent="0.2">
      <c r="W82" s="96" t="s">
        <v>5</v>
      </c>
      <c r="X82" s="96"/>
      <c r="Y82" s="96"/>
      <c r="Z82" s="96"/>
      <c r="AA82" s="96"/>
      <c r="AB82" s="96"/>
      <c r="AC82" s="96"/>
      <c r="AD82" s="96"/>
      <c r="AE82" s="96"/>
      <c r="AF82" s="96"/>
      <c r="AG82" s="96"/>
      <c r="AH82" s="96"/>
      <c r="AI82" s="96"/>
      <c r="AJ82" s="96"/>
      <c r="AK82" s="96"/>
      <c r="AL82" s="96"/>
      <c r="AM82" s="96"/>
      <c r="AO82" s="96" t="s">
        <v>91</v>
      </c>
      <c r="AP82" s="96"/>
      <c r="AQ82" s="96"/>
      <c r="AR82" s="96"/>
      <c r="AS82" s="96"/>
      <c r="AT82" s="96"/>
      <c r="AU82" s="96"/>
      <c r="AV82" s="96"/>
      <c r="AW82" s="96"/>
      <c r="AX82" s="96"/>
      <c r="AY82" s="96"/>
      <c r="AZ82" s="96"/>
      <c r="BA82" s="96"/>
      <c r="BB82" s="96"/>
      <c r="BC82" s="96"/>
      <c r="BD82" s="96"/>
      <c r="BE82" s="96"/>
      <c r="BF82" s="96"/>
      <c r="BG82" s="96"/>
    </row>
    <row r="83" spans="1:59" x14ac:dyDescent="0.2">
      <c r="A83" s="99"/>
      <c r="B83" s="99"/>
      <c r="C83" s="99"/>
      <c r="D83" s="99"/>
      <c r="E83" s="99"/>
      <c r="F83" s="99"/>
      <c r="G83" s="99"/>
      <c r="H83" s="99"/>
    </row>
    <row r="84" spans="1:59" x14ac:dyDescent="0.2">
      <c r="A84" s="96" t="s">
        <v>45</v>
      </c>
      <c r="B84" s="96"/>
      <c r="C84" s="96"/>
      <c r="D84" s="96"/>
      <c r="E84" s="96"/>
      <c r="F84" s="96"/>
      <c r="G84" s="96"/>
      <c r="H84" s="96"/>
      <c r="I84" s="15"/>
      <c r="J84" s="15"/>
      <c r="K84" s="15"/>
      <c r="L84" s="15"/>
      <c r="M84" s="15"/>
      <c r="N84" s="15"/>
      <c r="O84" s="15"/>
      <c r="P84" s="15"/>
      <c r="Q84" s="15"/>
    </row>
    <row r="85" spans="1:59" x14ac:dyDescent="0.2">
      <c r="A85" s="21" t="s">
        <v>46</v>
      </c>
    </row>
  </sheetData>
  <mergeCells count="209">
    <mergeCell ref="BE65:BL65"/>
    <mergeCell ref="AO64:AV64"/>
    <mergeCell ref="AW64:BD64"/>
    <mergeCell ref="BE64:BL64"/>
    <mergeCell ref="AW65:BD65"/>
    <mergeCell ref="AB58:AI58"/>
    <mergeCell ref="AW63:BD63"/>
    <mergeCell ref="A61:BL61"/>
    <mergeCell ref="A62:F62"/>
    <mergeCell ref="AE62:AN62"/>
    <mergeCell ref="G65:Y65"/>
    <mergeCell ref="BE63:BL63"/>
    <mergeCell ref="A56:C56"/>
    <mergeCell ref="AR56:AY56"/>
    <mergeCell ref="A57:C57"/>
    <mergeCell ref="D57:AA57"/>
    <mergeCell ref="AB57:AI57"/>
    <mergeCell ref="AJ57:AQ57"/>
    <mergeCell ref="Z62:AD62"/>
    <mergeCell ref="G63:Y63"/>
    <mergeCell ref="G64:Y64"/>
    <mergeCell ref="AO63:AV63"/>
    <mergeCell ref="Z63:AD63"/>
    <mergeCell ref="W82:AM82"/>
    <mergeCell ref="A63:F63"/>
    <mergeCell ref="A64:F64"/>
    <mergeCell ref="Z64:AD64"/>
    <mergeCell ref="AO65:AV65"/>
    <mergeCell ref="AE63:AN63"/>
    <mergeCell ref="AE64:AN64"/>
    <mergeCell ref="AS22:BC22"/>
    <mergeCell ref="AO7:AU7"/>
    <mergeCell ref="AW7:BF7"/>
    <mergeCell ref="N13:AS13"/>
    <mergeCell ref="N14:AS14"/>
    <mergeCell ref="AR54:AY55"/>
    <mergeCell ref="AR58:AY58"/>
    <mergeCell ref="AR57:AY57"/>
    <mergeCell ref="AJ56:AQ56"/>
    <mergeCell ref="AO62:AV62"/>
    <mergeCell ref="D56:AA56"/>
    <mergeCell ref="D58:AA58"/>
    <mergeCell ref="A59:C59"/>
    <mergeCell ref="A29:F29"/>
    <mergeCell ref="A35:BL35"/>
    <mergeCell ref="G39:BL39"/>
    <mergeCell ref="A58:C58"/>
    <mergeCell ref="A84:H84"/>
    <mergeCell ref="A79:AS79"/>
    <mergeCell ref="A83:H83"/>
    <mergeCell ref="A81:V81"/>
    <mergeCell ref="W81:AM81"/>
    <mergeCell ref="AO81:BG81"/>
    <mergeCell ref="AO82:BG82"/>
    <mergeCell ref="AU13:BB13"/>
    <mergeCell ref="AU14:BB14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S48:AZ48"/>
    <mergeCell ref="AS47:AZ47"/>
    <mergeCell ref="AB54:AI55"/>
    <mergeCell ref="AA20:AI20"/>
    <mergeCell ref="T23:W23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U16:BB16"/>
    <mergeCell ref="B17:L17"/>
    <mergeCell ref="N17:AS17"/>
    <mergeCell ref="AU17:BB17"/>
    <mergeCell ref="A28:BL28"/>
    <mergeCell ref="A31:F31"/>
    <mergeCell ref="G31:BL31"/>
    <mergeCell ref="BD22:BL22"/>
    <mergeCell ref="A50:C50"/>
    <mergeCell ref="B20:L20"/>
    <mergeCell ref="N20:Y20"/>
    <mergeCell ref="AC45:AJ46"/>
    <mergeCell ref="AK47:AR47"/>
    <mergeCell ref="AK48:AR48"/>
    <mergeCell ref="G38:BL38"/>
    <mergeCell ref="A39:F39"/>
    <mergeCell ref="AC49:AJ49"/>
    <mergeCell ref="AK45:AR46"/>
    <mergeCell ref="D49:AB49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J58:AQ58"/>
    <mergeCell ref="AJ59:AQ59"/>
    <mergeCell ref="AR59:AY59"/>
    <mergeCell ref="D50:AB50"/>
    <mergeCell ref="AC50:AJ50"/>
    <mergeCell ref="AK50:AR50"/>
    <mergeCell ref="AS50:AZ50"/>
    <mergeCell ref="D59:AA59"/>
    <mergeCell ref="AB59:AI59"/>
    <mergeCell ref="AW62:BD62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23:H23"/>
    <mergeCell ref="G30:BL30"/>
    <mergeCell ref="A34:BL34"/>
    <mergeCell ref="AA19:AI19"/>
    <mergeCell ref="B16:L16"/>
    <mergeCell ref="N16:AS1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4:AQ55"/>
    <mergeCell ref="A54:C55"/>
    <mergeCell ref="AB56:AI56"/>
    <mergeCell ref="A53:AY53"/>
    <mergeCell ref="A40:F40"/>
    <mergeCell ref="A37:BL37"/>
    <mergeCell ref="A38:F38"/>
    <mergeCell ref="A78:V7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A65:F72">
    <cfRule type="cellIs" dxfId="3" priority="4" stopIfTrue="1" operator="equal">
      <formula>0</formula>
    </cfRule>
  </conditionalFormatting>
  <conditionalFormatting sqref="D49:D50">
    <cfRule type="cellIs" dxfId="2" priority="18" stopIfTrue="1" operator="equal">
      <formula>$D48</formula>
    </cfRule>
  </conditionalFormatting>
  <conditionalFormatting sqref="G66:G72">
    <cfRule type="cellIs" dxfId="1" priority="3" stopIfTrue="1" operator="equal">
      <formula>$G65</formula>
    </cfRule>
  </conditionalFormatting>
  <conditionalFormatting sqref="G65:L65">
    <cfRule type="cellIs" dxfId="0" priority="19" stopIfTrue="1" operator="equal">
      <formula>$G64</formula>
    </cfRule>
  </conditionalFormatting>
  <pageMargins left="0.31496062992125984" right="0.31496062992125984" top="0.39370078740157483" bottom="0.39370078740157483" header="0" footer="0"/>
  <pageSetup paperSize="9" scale="77" fitToHeight="500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КПК1213242</vt:lpstr>
      <vt:lpstr>КПК1213242!Область_печати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Vitaly</cp:lastModifiedBy>
  <cp:lastPrinted>2025-11-17T08:36:34Z</cp:lastPrinted>
  <dcterms:created xsi:type="dcterms:W3CDTF">2016-08-15T09:54:21Z</dcterms:created>
  <dcterms:modified xsi:type="dcterms:W3CDTF">2026-01-09T08:35:46Z</dcterms:modified>
</cp:coreProperties>
</file>